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2A6BB9E8-9213-4ED6-919F-30E0BD03B4D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9" i="1" l="1"/>
  <c r="S29" i="1"/>
  <c r="Q29" i="1"/>
  <c r="O29" i="1"/>
  <c r="M29" i="1"/>
  <c r="K29" i="1"/>
  <c r="Y22" i="1"/>
  <c r="S22" i="1"/>
  <c r="Q22" i="1"/>
  <c r="O22" i="1"/>
  <c r="M22" i="1"/>
  <c r="K22" i="1"/>
  <c r="T22" i="1" s="1"/>
  <c r="T29" i="1" l="1"/>
  <c r="K20" i="1" l="1"/>
  <c r="K19" i="1"/>
  <c r="K18" i="1"/>
  <c r="M19" i="1" l="1"/>
  <c r="O19" i="1"/>
  <c r="Q19" i="1"/>
  <c r="S19" i="1" l="1"/>
  <c r="M20" i="1"/>
  <c r="O20" i="1"/>
  <c r="Q20" i="1"/>
  <c r="S20" i="1"/>
  <c r="S18" i="1"/>
  <c r="Q18" i="1"/>
  <c r="O18" i="1"/>
  <c r="M18" i="1"/>
  <c r="G19" i="1" l="1"/>
  <c r="H19" i="1" s="1"/>
  <c r="G20" i="1"/>
  <c r="H20" i="1" s="1"/>
  <c r="G18" i="1"/>
  <c r="H18" i="1" s="1"/>
  <c r="U18" i="1" l="1"/>
  <c r="W18" i="1" s="1"/>
  <c r="V20" i="1"/>
  <c r="U20" i="1"/>
  <c r="V19" i="1"/>
  <c r="U19" i="1"/>
  <c r="X18" i="1" l="1"/>
  <c r="Y18" i="1" s="1"/>
  <c r="W19" i="1"/>
  <c r="W20" i="1"/>
  <c r="X20" i="1" l="1"/>
  <c r="Y20" i="1" s="1"/>
  <c r="X19" i="1"/>
  <c r="Y19" i="1" s="1"/>
</calcChain>
</file>

<file path=xl/sharedStrings.xml><?xml version="1.0" encoding="utf-8"?>
<sst xmlns="http://schemas.openxmlformats.org/spreadsheetml/2006/main" count="206" uniqueCount="131">
  <si>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</si>
  <si>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</si>
  <si>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</si>
  <si>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</si>
  <si>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</si>
  <si>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</si>
  <si>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</si>
  <si>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</si>
  <si>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</si>
  <si>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</si>
  <si>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</si>
  <si>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</si>
  <si>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</si>
  <si>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</si>
  <si>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</si>
  <si>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</si>
  <si>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</si>
  <si>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</si>
  <si>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</si>
  <si>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</si>
  <si>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</si>
  <si>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</si>
  <si>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</si>
  <si>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</si>
  <si>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</si>
  <si>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</si>
  <si>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</si>
  <si>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</si>
  <si>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</si>
  <si>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</si>
  <si>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</si>
  <si>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</si>
  <si>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</si>
  <si>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</si>
  <si>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</si>
  <si>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</si>
  <si>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</si>
  <si>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</si>
  <si>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</si>
  <si>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</si>
  <si>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</si>
  <si>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</si>
  <si>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</si>
  <si>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</si>
  <si>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</si>
  <si>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</si>
  <si>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</si>
  <si>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</si>
  <si>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No realizar acciones de cobro persuasivo  para la recuperación de la cartera.</t>
  </si>
  <si>
    <t>Ejercer el cobro persuasivo para la recuperación de la cartera sobre todas las obligaciones causadas y trasladadas para el cobro ejecutivo</t>
  </si>
  <si>
    <t>No adelantar investigaciones de bienes ni decretar medidas cautelares en el proceso de cobro coactivo.</t>
  </si>
  <si>
    <t>Hacer estudio de ingresos y  de bienes de los ejecutados, decretar y practicar medidas cautelares</t>
  </si>
  <si>
    <t>Comunicar a las entidades del estado responsables de los sistemas de reportes de deudores morosos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</si>
  <si>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</si>
  <si>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</si>
  <si>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</si>
  <si>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</si>
  <si>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</si>
  <si>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</si>
  <si>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</si>
  <si>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Informar ante el SIRI la relación de los deudores mororos con el Estado</t>
  </si>
  <si>
    <t>Incumplimiento de los fines esenciales del proceso, impunidad; investigaciones disciplinarias ante presuntas omisiones, ineficiencia administrativa, pérdida de la imagen institucional; bajos indicadores de recaudo.</t>
  </si>
  <si>
    <t xml:space="preserve">Objetivo: Recaudar las obligaciones provenientes de fallos con responsabilidad fiscal, multas fiscales, sanciones disciplinarias, cuotas de auditaje y otros títulos ejecutivos, a través del proceso de cobro coactivo.  </t>
  </si>
  <si>
    <t>PROCESO: JURISDICCIÓN COACTIVA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</si>
  <si>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</si>
  <si>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</si>
  <si>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</si>
  <si>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</si>
  <si>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</si>
  <si>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</si>
  <si>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</si>
  <si>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</si>
  <si>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</si>
  <si>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</si>
  <si>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</si>
  <si>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</si>
  <si>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</si>
  <si>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</si>
  <si>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No de jornadas internas de actualización del proceso realizadas / No de jornadas de actualización del proceso programadas</t>
  </si>
  <si>
    <t xml:space="preserve">Responsable proceso Jurisdicción Coactiva </t>
  </si>
  <si>
    <t>Responsable proceso Jurisdicción Coactiva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</si>
  <si>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</si>
  <si>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</si>
  <si>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</si>
  <si>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</si>
  <si>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</si>
  <si>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</si>
  <si>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</si>
  <si>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Subcontralor-Responsable del proceso de Talento Humano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</si>
  <si>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</si>
  <si>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</si>
  <si>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</si>
  <si>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>Indicador de Cumplimiento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</si>
  <si>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</si>
  <si>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</si>
  <si>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</si>
  <si>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</si>
  <si>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</si>
  <si>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Dificultad con la utilización de herramientas tecnológicas para adelantar el trabajo desde la casa</t>
  </si>
  <si>
    <t>Realizar programación de las actividades del proceso en el marco de las medidas de precaución que se deben tener para no contagiarse del Virus Covid-19</t>
  </si>
  <si>
    <t>MODERADA</t>
  </si>
  <si>
    <t>Realizar  plan de acción para implementar las actividades de Teletrabajo y gestionar su aprobación por parte del superior inmediato</t>
  </si>
  <si>
    <t>No de Acciones cumplidas / No Acciones Planificadas</t>
  </si>
  <si>
    <t xml:space="preserve">Programar visitas estrictamente necesarias a la oficina, en coordinación con otros funcionarios del Área </t>
  </si>
  <si>
    <t>Herramienta para el control</t>
  </si>
  <si>
    <t>Ausencia de herramientas de monitoreo; insuficiente formación o capacitación del personal; sobrecarga laboral; insuficientes recursos financieros, técnicos, tecnológicos y humanos; ejecutados insolventes y difíciles de localizar.</t>
  </si>
  <si>
    <t>1. Revisión y Actualización de la resolución 0423/2016 de  medio Por medio de la cual se establecen lineamientos de cobro coactivo,  y demás procedimientos en el marco del acto legislativo 04 de 2019 y demás normas aplicables al proceso de Jurisdicción Coactiva.                                                                           2.Realizar jornadas internas  de actualización normativa en el marco de los decretos que reglamentaron el acto legislativo 04 de 2019 y demás normas aplicables al proceso de Jurisdicción Coactiva</t>
  </si>
  <si>
    <t>Resolución 0423 Actualizada</t>
  </si>
  <si>
    <t xml:space="preserve">No comunicar sobre la existencia de obligaciones en mora a las bases de datos dispuestas por el estado colombiano para los deudores morosos en el sistema de Información de Registro de Sanciones y Causas de Inhabilidad SIRI,  </t>
  </si>
  <si>
    <t>No de deudores mororos reportados al SIRI / No de deudores mororos implicados en los procesos de jurisdicción coactiva</t>
  </si>
  <si>
    <t xml:space="preserve">No realización de las actividades para recaudar las obligaciones provenientes de fallos con responsabilidad fiscal, multas fiscales, sanciones disciplinarias, cuotas de auditaje y otros títulos ejecutivos, a través del proceso de cobro coactivo.  </t>
  </si>
  <si>
    <t>Sanciones administrativas y disciplinarias, mal desempeño del proceso, Mala gestión de la entidad</t>
  </si>
  <si>
    <t>Responsable del proceso Jurisdicción Coactiva-Responsable del proceso de Servicios Generales</t>
  </si>
  <si>
    <t>Limitar la atención de personas durante la ejecución de las actividades del proceso.</t>
  </si>
  <si>
    <t>Capacitación a los funcionarios sobre la resolución Numero 666 de Abril de 2020 y demás normas aplicables, sobre los controles que se deben implementar para la protección de la salud de los funcionarios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</si>
  <si>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</si>
  <si>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</si>
  <si>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</si>
  <si>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</si>
  <si>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</si>
  <si>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</si>
  <si>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</si>
  <si>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OBSERVACIONES</t>
  </si>
  <si>
    <r>
      <t xml:space="preserve">Accion Cumplida: </t>
    </r>
    <r>
      <rPr>
        <sz val="11"/>
        <color theme="1"/>
        <rFont val="Arial Narrow"/>
        <family val="2"/>
      </rPr>
      <t>Adopcion resolucion 0123 de 2020. 1/1=100%</t>
    </r>
  </si>
  <si>
    <r>
      <t>Accion Cumplida:</t>
    </r>
    <r>
      <rPr>
        <sz val="11"/>
        <color theme="1"/>
        <rFont val="Arial Narrow"/>
        <family val="2"/>
      </rPr>
      <t xml:space="preserve">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</si>
  <si>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</si>
  <si>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</si>
  <si>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</si>
  <si>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</si>
  <si>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</si>
  <si>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t>Accion Cumplida:</t>
    </r>
    <r>
      <rPr>
        <sz val="11"/>
        <color theme="1"/>
        <rFont val="Arial Narrow"/>
        <family val="2"/>
      </rPr>
      <t xml:space="preserve"> 9/9=100%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</si>
</sst>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8" fillId="6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1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32"/>
  <sheetViews>
    <sheetView tabSelected="1" topLeftCell="N25" zoomScale="95" zoomScaleNormal="95" zoomScaleSheetLayoutView="40" workbookViewId="0">
      <selection activeCell="AC22" sqref="AC22:AC30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85546875" style="23" customWidth="1"/>
    <col min="19" max="19" width="4.855468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31.5703125" style="1" customWidth="1"/>
    <col min="30" max="16384" width="11.42578125" style="1"/>
  </cols>
  <sheetData>
    <row r="1" spans="1:29" x14ac:dyDescent="0.3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</row>
    <row r="2" spans="1:29" s="3" customFormat="1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</row>
    <row r="3" spans="1:29" s="3" customFormat="1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</row>
    <row r="4" spans="1:29" s="3" customFormat="1" x14ac:dyDescent="0.3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</row>
    <row r="5" spans="1:29" s="3" customFormat="1" x14ac:dyDescent="0.3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</row>
    <row r="6" spans="1:29" s="3" customFormat="1" x14ac:dyDescent="0.3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</row>
    <row r="7" spans="1:29" s="3" customFormat="1" x14ac:dyDescent="0.3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</row>
    <row r="8" spans="1:29" s="3" customFormat="1" x14ac:dyDescent="0.3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</row>
    <row r="9" spans="1:29" s="3" customFormat="1" x14ac:dyDescent="0.3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</row>
    <row r="10" spans="1:29" s="3" customFormat="1" x14ac:dyDescent="0.3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</row>
    <row r="11" spans="1:29" ht="17.25" customHeight="1" x14ac:dyDescent="0.3">
      <c r="A11" s="99" t="s">
        <v>7</v>
      </c>
      <c r="B11" s="99"/>
      <c r="C11" s="99"/>
      <c r="D11" s="99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</row>
    <row r="12" spans="1:29" ht="28.5" customHeight="1" x14ac:dyDescent="0.3">
      <c r="A12" s="100" t="s">
        <v>0</v>
      </c>
      <c r="B12" s="101"/>
      <c r="C12" s="97" t="s">
        <v>25</v>
      </c>
      <c r="D12" s="97" t="s">
        <v>8</v>
      </c>
      <c r="E12" s="93" t="s">
        <v>9</v>
      </c>
      <c r="F12" s="93"/>
      <c r="G12" s="93"/>
      <c r="H12" s="93"/>
      <c r="I12" s="105" t="s">
        <v>17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</row>
    <row r="13" spans="1:29" s="3" customFormat="1" ht="28.5" customHeight="1" x14ac:dyDescent="0.3">
      <c r="A13" s="102"/>
      <c r="B13" s="103"/>
      <c r="C13" s="98"/>
      <c r="D13" s="98"/>
      <c r="E13" s="94" t="s">
        <v>10</v>
      </c>
      <c r="F13" s="94"/>
      <c r="G13" s="94"/>
      <c r="H13" s="94"/>
      <c r="I13" s="95" t="s">
        <v>14</v>
      </c>
      <c r="J13" s="108" t="s">
        <v>54</v>
      </c>
      <c r="K13" s="108"/>
      <c r="L13" s="108"/>
      <c r="M13" s="108"/>
      <c r="N13" s="108"/>
      <c r="O13" s="108"/>
      <c r="P13" s="108"/>
      <c r="Q13" s="108"/>
      <c r="R13" s="108"/>
      <c r="S13" s="108"/>
      <c r="T13" s="91" t="s">
        <v>28</v>
      </c>
      <c r="U13" s="94" t="s">
        <v>15</v>
      </c>
      <c r="V13" s="94"/>
      <c r="W13" s="94"/>
      <c r="X13" s="94"/>
      <c r="Y13" s="34"/>
      <c r="Z13" s="88" t="s">
        <v>16</v>
      </c>
      <c r="AA13" s="89"/>
      <c r="AB13" s="90"/>
    </row>
    <row r="14" spans="1:29" ht="148.5" customHeight="1" x14ac:dyDescent="0.3">
      <c r="A14" s="30" t="s">
        <v>1</v>
      </c>
      <c r="B14" s="30" t="s">
        <v>2</v>
      </c>
      <c r="C14" s="98"/>
      <c r="D14" s="98"/>
      <c r="E14" s="31" t="s">
        <v>11</v>
      </c>
      <c r="F14" s="31" t="s">
        <v>12</v>
      </c>
      <c r="G14" s="31" t="s">
        <v>27</v>
      </c>
      <c r="H14" s="31" t="s">
        <v>13</v>
      </c>
      <c r="I14" s="96"/>
      <c r="J14" s="32" t="s">
        <v>104</v>
      </c>
      <c r="K14" s="32" t="s">
        <v>59</v>
      </c>
      <c r="L14" s="32" t="s">
        <v>55</v>
      </c>
      <c r="M14" s="32" t="s">
        <v>59</v>
      </c>
      <c r="N14" s="32" t="s">
        <v>56</v>
      </c>
      <c r="O14" s="32" t="s">
        <v>59</v>
      </c>
      <c r="P14" s="32" t="s">
        <v>57</v>
      </c>
      <c r="Q14" s="32" t="s">
        <v>59</v>
      </c>
      <c r="R14" s="32" t="s">
        <v>58</v>
      </c>
      <c r="S14" s="33" t="s">
        <v>59</v>
      </c>
      <c r="T14" s="92"/>
      <c r="U14" s="31" t="s">
        <v>11</v>
      </c>
      <c r="V14" s="31" t="s">
        <v>12</v>
      </c>
      <c r="W14" s="31" t="s">
        <v>27</v>
      </c>
      <c r="X14" s="31" t="s">
        <v>13</v>
      </c>
      <c r="Y14" s="31" t="s">
        <v>53</v>
      </c>
      <c r="Z14" s="35" t="s">
        <v>3</v>
      </c>
      <c r="AA14" s="35" t="s">
        <v>26</v>
      </c>
      <c r="AB14" s="35" t="s">
        <v>4</v>
      </c>
      <c r="AC14" s="43" t="s">
        <v>122</v>
      </c>
    </row>
    <row r="15" spans="1:29" s="12" customFormat="1" ht="14.25" customHeight="1" x14ac:dyDescent="0.25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6"/>
    </row>
    <row r="16" spans="1:29" s="12" customFormat="1" ht="20.25" customHeight="1" x14ac:dyDescent="0.25">
      <c r="A16" s="115" t="s">
        <v>63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29" s="12" customFormat="1" ht="20.25" customHeight="1" x14ac:dyDescent="0.25">
      <c r="A17" s="109" t="s">
        <v>62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</row>
    <row r="18" spans="1:29" s="12" customFormat="1" ht="117.75" customHeight="1" x14ac:dyDescent="0.25">
      <c r="A18" s="13">
        <v>1</v>
      </c>
      <c r="B18" s="18" t="s">
        <v>48</v>
      </c>
      <c r="C18" s="111" t="s">
        <v>105</v>
      </c>
      <c r="D18" s="111" t="s">
        <v>61</v>
      </c>
      <c r="E18" s="28">
        <v>1</v>
      </c>
      <c r="F18" s="28">
        <v>4</v>
      </c>
      <c r="G18" s="36" t="str">
        <f>INDEX('NO TOCAR'!$J$14:$N$18,'Mapa de Riesgo'!E18,'Mapa de Riesgo'!F18)</f>
        <v>A</v>
      </c>
      <c r="H18" s="13" t="str">
        <f t="shared" ref="H18:H20" si="0">IF(G18="B","BAJA",IF(G18="M","MODERADA",IF(G18="A","ALTA","EXTREMA")))</f>
        <v>ALTA</v>
      </c>
      <c r="I18" s="18" t="s">
        <v>49</v>
      </c>
      <c r="J18" s="22" t="s">
        <v>23</v>
      </c>
      <c r="K18" s="22">
        <f t="shared" ref="K18:M20" si="1">IF(J18="SI","15")+IF(J18="NO","0")</f>
        <v>15</v>
      </c>
      <c r="L18" s="22" t="s">
        <v>1</v>
      </c>
      <c r="M18" s="22">
        <f t="shared" si="1"/>
        <v>0</v>
      </c>
      <c r="N18" s="22" t="s">
        <v>23</v>
      </c>
      <c r="O18" s="22">
        <f t="shared" ref="O18:O20" si="2">IF(N18="SI","30")+IF(N18="NO","0")</f>
        <v>30</v>
      </c>
      <c r="P18" s="22" t="s">
        <v>23</v>
      </c>
      <c r="Q18" s="22">
        <f t="shared" ref="Q18:Q20" si="3">IF(P18="SI","15")+IF(P18="NO","0")</f>
        <v>15</v>
      </c>
      <c r="R18" s="22" t="s">
        <v>23</v>
      </c>
      <c r="S18" s="28">
        <f t="shared" ref="S18:S20" si="4">IF(R18="SI","25")+IF(R18="NO","0")</f>
        <v>25</v>
      </c>
      <c r="T18" s="19">
        <v>100</v>
      </c>
      <c r="U18" s="28">
        <f t="shared" ref="U18" si="5">IF(T18&lt;=50,E18,IF(T18&lt;=75,IF(E18&lt;&gt;1,E18-1,E18),IF(T18&gt;75,(IF(E18=1,E18,IF(E18=2,1,E18-2))),"")))</f>
        <v>1</v>
      </c>
      <c r="V18" s="28">
        <v>3</v>
      </c>
      <c r="W18" s="37" t="str">
        <f>INDEX('NO TOCAR'!$J$14:$N$18,'Mapa de Riesgo'!U18,'Mapa de Riesgo'!V18)</f>
        <v>M</v>
      </c>
      <c r="X18" s="13" t="str">
        <f t="shared" ref="X18:X20" si="6">IF(W18="B","BAJA",IF(W18="M","MODERADA",IF(W18="A","ALTA","EXTREMA")))</f>
        <v>MODERADA</v>
      </c>
      <c r="Y18" s="21" t="str">
        <f t="shared" ref="Y18:Y20" si="7">IF(X18="BAJA","Asumir el Riesgo",IF(X18="MODERADA","Asumir el Riesgo, Reducir el Riesgo",IF(X18="ALTA","Reducir el Riesgo, Evitar, Compartir o Transferir",IF(X18="EXTREMA","Reducir el Riesgo, Evitar, Compartir o Transferir"))))</f>
        <v>Asumir el Riesgo, Reducir el Riesgo</v>
      </c>
      <c r="Z18" s="116" t="s">
        <v>106</v>
      </c>
      <c r="AA18" s="68" t="s">
        <v>79</v>
      </c>
      <c r="AB18" s="29" t="s">
        <v>107</v>
      </c>
      <c r="AC18" s="44" t="s">
        <v>123</v>
      </c>
    </row>
    <row r="19" spans="1:29" s="12" customFormat="1" ht="71.25" customHeight="1" x14ac:dyDescent="0.25">
      <c r="A19" s="13">
        <v>2</v>
      </c>
      <c r="B19" s="18" t="s">
        <v>50</v>
      </c>
      <c r="C19" s="111"/>
      <c r="D19" s="111"/>
      <c r="E19" s="28">
        <v>1</v>
      </c>
      <c r="F19" s="28">
        <v>5</v>
      </c>
      <c r="G19" s="36" t="str">
        <f>INDEX('NO TOCAR'!$J$14:$N$18,'Mapa de Riesgo'!E19,'Mapa de Riesgo'!F19)</f>
        <v>A</v>
      </c>
      <c r="H19" s="13" t="str">
        <f t="shared" si="0"/>
        <v>ALTA</v>
      </c>
      <c r="I19" s="18" t="s">
        <v>51</v>
      </c>
      <c r="J19" s="22" t="s">
        <v>23</v>
      </c>
      <c r="K19" s="22">
        <f t="shared" si="1"/>
        <v>15</v>
      </c>
      <c r="L19" s="22" t="s">
        <v>1</v>
      </c>
      <c r="M19" s="22">
        <f t="shared" ref="M19" si="8">IF(L19="SI","15")+IF(L19="NO","0")</f>
        <v>0</v>
      </c>
      <c r="N19" s="22" t="s">
        <v>23</v>
      </c>
      <c r="O19" s="22">
        <f t="shared" ref="O19" si="9">IF(N19="SI","30")+IF(N19="NO","0")</f>
        <v>30</v>
      </c>
      <c r="P19" s="22" t="s">
        <v>23</v>
      </c>
      <c r="Q19" s="22">
        <f t="shared" ref="Q19" si="10">IF(P19="SI","15")+IF(P19="NO","0")</f>
        <v>15</v>
      </c>
      <c r="R19" s="22" t="s">
        <v>23</v>
      </c>
      <c r="S19" s="28">
        <f t="shared" si="4"/>
        <v>25</v>
      </c>
      <c r="T19" s="19">
        <v>100</v>
      </c>
      <c r="U19" s="28">
        <f t="shared" ref="U19:U20" si="11">IF(T19&lt;=50,E19,IF(T19&lt;=75,IF(E19&lt;&gt;1,E19-1,E19),IF(T19&gt;75,(IF(E19=1,E19,IF(E19=2,1,E19-2))),"")))</f>
        <v>1</v>
      </c>
      <c r="V19" s="28">
        <f t="shared" ref="V19:V20" si="12">IF(T19&lt;=50,F19,IF(AND(T19&lt;=75,F19&lt;&gt;1),F19-1,IF(AND(T19&lt;=75,F19=1),1,IF(AND(T19&gt;75,F19=1),1,IF(AND(T19&gt;75,F19=2),1,F19-2)))))</f>
        <v>3</v>
      </c>
      <c r="W19" s="37" t="str">
        <f>INDEX('NO TOCAR'!$J$14:$N$18,'Mapa de Riesgo'!U19,'Mapa de Riesgo'!V19)</f>
        <v>M</v>
      </c>
      <c r="X19" s="13" t="str">
        <f t="shared" si="6"/>
        <v>MODERADA</v>
      </c>
      <c r="Y19" s="21" t="str">
        <f t="shared" si="7"/>
        <v>Asumir el Riesgo, Reducir el Riesgo</v>
      </c>
      <c r="Z19" s="117"/>
      <c r="AA19" s="69"/>
      <c r="AB19" s="29" t="s">
        <v>78</v>
      </c>
      <c r="AC19" s="44" t="s">
        <v>124</v>
      </c>
    </row>
    <row r="20" spans="1:29" s="12" customFormat="1" ht="98.25" customHeight="1" x14ac:dyDescent="0.25">
      <c r="A20" s="13">
        <v>3</v>
      </c>
      <c r="B20" s="18" t="s">
        <v>108</v>
      </c>
      <c r="C20" s="111"/>
      <c r="D20" s="111"/>
      <c r="E20" s="28">
        <v>1</v>
      </c>
      <c r="F20" s="28">
        <v>5</v>
      </c>
      <c r="G20" s="36" t="str">
        <f>INDEX('NO TOCAR'!$J$14:$N$18,'Mapa de Riesgo'!E20,'Mapa de Riesgo'!F20)</f>
        <v>A</v>
      </c>
      <c r="H20" s="13" t="str">
        <f t="shared" si="0"/>
        <v>ALTA</v>
      </c>
      <c r="I20" s="18" t="s">
        <v>52</v>
      </c>
      <c r="J20" s="22" t="s">
        <v>23</v>
      </c>
      <c r="K20" s="22">
        <f t="shared" si="1"/>
        <v>15</v>
      </c>
      <c r="L20" s="22" t="s">
        <v>1</v>
      </c>
      <c r="M20" s="22">
        <f t="shared" si="1"/>
        <v>0</v>
      </c>
      <c r="N20" s="22" t="s">
        <v>23</v>
      </c>
      <c r="O20" s="22">
        <f t="shared" si="2"/>
        <v>30</v>
      </c>
      <c r="P20" s="22" t="s">
        <v>23</v>
      </c>
      <c r="Q20" s="22">
        <f t="shared" si="3"/>
        <v>15</v>
      </c>
      <c r="R20" s="22" t="s">
        <v>23</v>
      </c>
      <c r="S20" s="28">
        <f t="shared" si="4"/>
        <v>25</v>
      </c>
      <c r="T20" s="19">
        <v>100</v>
      </c>
      <c r="U20" s="28">
        <f t="shared" si="11"/>
        <v>1</v>
      </c>
      <c r="V20" s="28">
        <f t="shared" si="12"/>
        <v>3</v>
      </c>
      <c r="W20" s="37" t="str">
        <f>INDEX('NO TOCAR'!$J$14:$N$18,'Mapa de Riesgo'!U20,'Mapa de Riesgo'!V20)</f>
        <v>M</v>
      </c>
      <c r="X20" s="13" t="str">
        <f t="shared" si="6"/>
        <v>MODERADA</v>
      </c>
      <c r="Y20" s="21" t="str">
        <f t="shared" si="7"/>
        <v>Asumir el Riesgo, Reducir el Riesgo</v>
      </c>
      <c r="Z20" s="29" t="s">
        <v>60</v>
      </c>
      <c r="AA20" s="29" t="s">
        <v>80</v>
      </c>
      <c r="AB20" s="29" t="s">
        <v>109</v>
      </c>
      <c r="AC20" s="44" t="s">
        <v>130</v>
      </c>
    </row>
    <row r="21" spans="1:29" ht="23.25" customHeight="1" x14ac:dyDescent="0.3">
      <c r="A21" s="112" t="s">
        <v>81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4"/>
    </row>
    <row r="22" spans="1:29" ht="71.25" x14ac:dyDescent="0.3">
      <c r="A22" s="82">
        <v>4</v>
      </c>
      <c r="B22" s="83" t="s">
        <v>82</v>
      </c>
      <c r="C22" s="68" t="s">
        <v>83</v>
      </c>
      <c r="D22" s="68" t="s">
        <v>84</v>
      </c>
      <c r="E22" s="60">
        <v>2</v>
      </c>
      <c r="F22" s="60">
        <v>5</v>
      </c>
      <c r="G22" s="64" t="s">
        <v>41</v>
      </c>
      <c r="H22" s="54" t="s">
        <v>85</v>
      </c>
      <c r="I22" s="68" t="s">
        <v>86</v>
      </c>
      <c r="J22" s="58" t="s">
        <v>23</v>
      </c>
      <c r="K22" s="58">
        <f t="shared" ref="K22" si="13">IF(J22="SI","15")+IF(J29="NO","0")</f>
        <v>15</v>
      </c>
      <c r="L22" s="58" t="s">
        <v>1</v>
      </c>
      <c r="M22" s="58">
        <f t="shared" ref="M22" si="14">IF(L22="SI","15")+IF(L22="NO","0")</f>
        <v>0</v>
      </c>
      <c r="N22" s="58" t="s">
        <v>1</v>
      </c>
      <c r="O22" s="58">
        <f t="shared" ref="O22" si="15">IF(N22="SI","30")+IF(N22="NO","0")</f>
        <v>0</v>
      </c>
      <c r="P22" s="58" t="s">
        <v>1</v>
      </c>
      <c r="Q22" s="58">
        <f t="shared" ref="Q22" si="16">IF(P22="SI","15")+IF(P22="NO","0")</f>
        <v>0</v>
      </c>
      <c r="R22" s="58" t="s">
        <v>1</v>
      </c>
      <c r="S22" s="60">
        <f t="shared" ref="S22" si="17">IF(R22="SI","25")+IF(R22="NO","0")</f>
        <v>0</v>
      </c>
      <c r="T22" s="62">
        <f t="shared" ref="T22" si="18">K22+M22+O22+Q22+S22</f>
        <v>15</v>
      </c>
      <c r="U22" s="50">
        <v>2</v>
      </c>
      <c r="V22" s="50">
        <v>4</v>
      </c>
      <c r="W22" s="72" t="s">
        <v>43</v>
      </c>
      <c r="X22" s="54" t="s">
        <v>87</v>
      </c>
      <c r="Y22" s="56" t="str">
        <f t="shared" ref="Y22" si="19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41" t="s">
        <v>114</v>
      </c>
      <c r="AA22" s="38" t="s">
        <v>88</v>
      </c>
      <c r="AB22" s="39" t="s">
        <v>115</v>
      </c>
      <c r="AC22" s="45" t="s">
        <v>125</v>
      </c>
    </row>
    <row r="23" spans="1:29" ht="114" x14ac:dyDescent="0.3">
      <c r="A23" s="82"/>
      <c r="B23" s="83"/>
      <c r="C23" s="81"/>
      <c r="D23" s="81"/>
      <c r="E23" s="78"/>
      <c r="F23" s="78"/>
      <c r="G23" s="80"/>
      <c r="H23" s="75"/>
      <c r="I23" s="81"/>
      <c r="J23" s="77"/>
      <c r="K23" s="77"/>
      <c r="L23" s="77"/>
      <c r="M23" s="77"/>
      <c r="N23" s="77"/>
      <c r="O23" s="77"/>
      <c r="P23" s="77"/>
      <c r="Q23" s="77"/>
      <c r="R23" s="77"/>
      <c r="S23" s="78"/>
      <c r="T23" s="79"/>
      <c r="U23" s="71"/>
      <c r="V23" s="71"/>
      <c r="W23" s="73"/>
      <c r="X23" s="75"/>
      <c r="Y23" s="76"/>
      <c r="Z23" s="42" t="s">
        <v>121</v>
      </c>
      <c r="AA23" s="38" t="s">
        <v>89</v>
      </c>
      <c r="AB23" s="39" t="s">
        <v>90</v>
      </c>
      <c r="AC23" s="45" t="s">
        <v>125</v>
      </c>
    </row>
    <row r="24" spans="1:29" ht="115.5" x14ac:dyDescent="0.3">
      <c r="A24" s="82"/>
      <c r="B24" s="83"/>
      <c r="C24" s="81"/>
      <c r="D24" s="81"/>
      <c r="E24" s="78"/>
      <c r="F24" s="78"/>
      <c r="G24" s="80"/>
      <c r="H24" s="75"/>
      <c r="I24" s="81"/>
      <c r="J24" s="77"/>
      <c r="K24" s="77"/>
      <c r="L24" s="77"/>
      <c r="M24" s="77"/>
      <c r="N24" s="77"/>
      <c r="O24" s="77"/>
      <c r="P24" s="77"/>
      <c r="Q24" s="77"/>
      <c r="R24" s="77"/>
      <c r="S24" s="78"/>
      <c r="T24" s="79"/>
      <c r="U24" s="71"/>
      <c r="V24" s="71"/>
      <c r="W24" s="73"/>
      <c r="X24" s="75"/>
      <c r="Y24" s="76"/>
      <c r="Z24" s="38" t="s">
        <v>91</v>
      </c>
      <c r="AA24" s="38" t="s">
        <v>112</v>
      </c>
      <c r="AB24" s="39" t="s">
        <v>116</v>
      </c>
      <c r="AC24" s="46" t="s">
        <v>126</v>
      </c>
    </row>
    <row r="25" spans="1:29" ht="99.75" x14ac:dyDescent="0.3">
      <c r="A25" s="82"/>
      <c r="B25" s="83"/>
      <c r="C25" s="81"/>
      <c r="D25" s="81"/>
      <c r="E25" s="78"/>
      <c r="F25" s="78"/>
      <c r="G25" s="80"/>
      <c r="H25" s="75"/>
      <c r="I25" s="81"/>
      <c r="J25" s="77"/>
      <c r="K25" s="77"/>
      <c r="L25" s="77"/>
      <c r="M25" s="77"/>
      <c r="N25" s="77"/>
      <c r="O25" s="77"/>
      <c r="P25" s="77"/>
      <c r="Q25" s="77"/>
      <c r="R25" s="77"/>
      <c r="S25" s="78"/>
      <c r="T25" s="79"/>
      <c r="U25" s="71"/>
      <c r="V25" s="71"/>
      <c r="W25" s="73"/>
      <c r="X25" s="75"/>
      <c r="Y25" s="76"/>
      <c r="Z25" s="38" t="s">
        <v>93</v>
      </c>
      <c r="AA25" s="38" t="s">
        <v>94</v>
      </c>
      <c r="AB25" s="39" t="s">
        <v>117</v>
      </c>
      <c r="AC25" s="46" t="s">
        <v>127</v>
      </c>
    </row>
    <row r="26" spans="1:29" ht="85.5" x14ac:dyDescent="0.3">
      <c r="A26" s="82"/>
      <c r="B26" s="83"/>
      <c r="C26" s="81"/>
      <c r="D26" s="81"/>
      <c r="E26" s="78"/>
      <c r="F26" s="78"/>
      <c r="G26" s="80"/>
      <c r="H26" s="75"/>
      <c r="I26" s="81"/>
      <c r="J26" s="77"/>
      <c r="K26" s="77"/>
      <c r="L26" s="77"/>
      <c r="M26" s="77"/>
      <c r="N26" s="77"/>
      <c r="O26" s="77"/>
      <c r="P26" s="77"/>
      <c r="Q26" s="77"/>
      <c r="R26" s="77"/>
      <c r="S26" s="78"/>
      <c r="T26" s="79"/>
      <c r="U26" s="71"/>
      <c r="V26" s="71"/>
      <c r="W26" s="73"/>
      <c r="X26" s="75"/>
      <c r="Y26" s="76"/>
      <c r="Z26" s="38" t="s">
        <v>95</v>
      </c>
      <c r="AA26" s="38" t="s">
        <v>96</v>
      </c>
      <c r="AB26" s="39" t="s">
        <v>118</v>
      </c>
      <c r="AC26" s="46" t="s">
        <v>128</v>
      </c>
    </row>
    <row r="27" spans="1:29" ht="114" x14ac:dyDescent="0.3">
      <c r="A27" s="82"/>
      <c r="B27" s="83"/>
      <c r="C27" s="81"/>
      <c r="D27" s="81"/>
      <c r="E27" s="78"/>
      <c r="F27" s="78"/>
      <c r="G27" s="80"/>
      <c r="H27" s="75"/>
      <c r="I27" s="81"/>
      <c r="J27" s="77"/>
      <c r="K27" s="77"/>
      <c r="L27" s="77"/>
      <c r="M27" s="77"/>
      <c r="N27" s="77"/>
      <c r="O27" s="77"/>
      <c r="P27" s="77"/>
      <c r="Q27" s="77"/>
      <c r="R27" s="77"/>
      <c r="S27" s="78"/>
      <c r="T27" s="79"/>
      <c r="U27" s="71"/>
      <c r="V27" s="71"/>
      <c r="W27" s="73"/>
      <c r="X27" s="75"/>
      <c r="Y27" s="76"/>
      <c r="Z27" s="38" t="s">
        <v>97</v>
      </c>
      <c r="AA27" s="38" t="s">
        <v>80</v>
      </c>
      <c r="AB27" s="39" t="s">
        <v>119</v>
      </c>
      <c r="AC27" s="46" t="s">
        <v>128</v>
      </c>
    </row>
    <row r="28" spans="1:29" ht="97.5" customHeight="1" x14ac:dyDescent="0.3">
      <c r="A28" s="82"/>
      <c r="B28" s="83"/>
      <c r="C28" s="69"/>
      <c r="D28" s="69"/>
      <c r="E28" s="61"/>
      <c r="F28" s="61"/>
      <c r="G28" s="65"/>
      <c r="H28" s="55"/>
      <c r="I28" s="69"/>
      <c r="J28" s="59"/>
      <c r="K28" s="59"/>
      <c r="L28" s="59"/>
      <c r="M28" s="59"/>
      <c r="N28" s="59"/>
      <c r="O28" s="59"/>
      <c r="P28" s="59"/>
      <c r="Q28" s="59"/>
      <c r="R28" s="59"/>
      <c r="S28" s="61"/>
      <c r="T28" s="63"/>
      <c r="U28" s="51"/>
      <c r="V28" s="51"/>
      <c r="W28" s="74"/>
      <c r="X28" s="55"/>
      <c r="Y28" s="57"/>
      <c r="Z28" s="40" t="s">
        <v>113</v>
      </c>
      <c r="AA28" s="38" t="s">
        <v>80</v>
      </c>
      <c r="AB28" s="39" t="s">
        <v>120</v>
      </c>
      <c r="AC28" s="46" t="s">
        <v>128</v>
      </c>
    </row>
    <row r="29" spans="1:29" ht="58.5" customHeight="1" x14ac:dyDescent="0.3">
      <c r="A29" s="70">
        <v>5</v>
      </c>
      <c r="B29" s="68" t="s">
        <v>110</v>
      </c>
      <c r="C29" s="68" t="s">
        <v>98</v>
      </c>
      <c r="D29" s="68" t="s">
        <v>111</v>
      </c>
      <c r="E29" s="60">
        <v>3</v>
      </c>
      <c r="F29" s="60">
        <v>5</v>
      </c>
      <c r="G29" s="64" t="s">
        <v>41</v>
      </c>
      <c r="H29" s="66" t="s">
        <v>85</v>
      </c>
      <c r="I29" s="68" t="s">
        <v>99</v>
      </c>
      <c r="J29" s="58" t="s">
        <v>23</v>
      </c>
      <c r="K29" s="58">
        <f>IF(J29="SI","15")+IF(J32="NO","0")</f>
        <v>15</v>
      </c>
      <c r="L29" s="58" t="s">
        <v>1</v>
      </c>
      <c r="M29" s="58">
        <f>IF(L29="SI","15")+IF(L29="NO","0")</f>
        <v>0</v>
      </c>
      <c r="N29" s="58" t="s">
        <v>1</v>
      </c>
      <c r="O29" s="58">
        <f>IF(N29="SI","30")+IF(N29="NO","0")</f>
        <v>0</v>
      </c>
      <c r="P29" s="58" t="s">
        <v>1</v>
      </c>
      <c r="Q29" s="58">
        <f>IF(P29="SI","15")+IF(P29="NO","0")</f>
        <v>0</v>
      </c>
      <c r="R29" s="58" t="s">
        <v>1</v>
      </c>
      <c r="S29" s="60">
        <f t="shared" ref="S29" si="20">IF(R29="SI","25")+IF(R29="NO","0")</f>
        <v>0</v>
      </c>
      <c r="T29" s="62">
        <f t="shared" ref="T29" si="21">K29+M29+O29+Q29+S29</f>
        <v>15</v>
      </c>
      <c r="U29" s="50">
        <v>3</v>
      </c>
      <c r="V29" s="50">
        <v>2</v>
      </c>
      <c r="W29" s="52" t="s">
        <v>45</v>
      </c>
      <c r="X29" s="54" t="s">
        <v>100</v>
      </c>
      <c r="Y29" s="56" t="str">
        <f t="shared" ref="Y29" si="22">IF(X29="BAJA","Asumir el Riesgo",IF(X29="MODERADA","Asumir el Riesgo, Reducir el Riesgo",IF(X29="ALTA","Reducir el Riesgo, Evitar, Compartir o Transferir",IF(X29="EXTREMA","Reducir el Riesgo, Evitar, Compartir o Transferir"))))</f>
        <v>Asumir el Riesgo, Reducir el Riesgo</v>
      </c>
      <c r="Z29" s="38" t="s">
        <v>101</v>
      </c>
      <c r="AA29" s="38" t="s">
        <v>80</v>
      </c>
      <c r="AB29" s="39" t="s">
        <v>102</v>
      </c>
      <c r="AC29" s="48" t="s">
        <v>129</v>
      </c>
    </row>
    <row r="30" spans="1:29" ht="42.75" x14ac:dyDescent="0.3">
      <c r="A30" s="70"/>
      <c r="B30" s="69"/>
      <c r="C30" s="69"/>
      <c r="D30" s="69"/>
      <c r="E30" s="61"/>
      <c r="F30" s="61"/>
      <c r="G30" s="65"/>
      <c r="H30" s="67"/>
      <c r="I30" s="69"/>
      <c r="J30" s="59"/>
      <c r="K30" s="59"/>
      <c r="L30" s="59"/>
      <c r="M30" s="59"/>
      <c r="N30" s="59"/>
      <c r="O30" s="59"/>
      <c r="P30" s="59"/>
      <c r="Q30" s="59"/>
      <c r="R30" s="59"/>
      <c r="S30" s="61"/>
      <c r="T30" s="63"/>
      <c r="U30" s="51"/>
      <c r="V30" s="51"/>
      <c r="W30" s="53"/>
      <c r="X30" s="55"/>
      <c r="Y30" s="57"/>
      <c r="Z30" s="38" t="s">
        <v>103</v>
      </c>
      <c r="AA30" s="38" t="s">
        <v>80</v>
      </c>
      <c r="AB30" s="39" t="s">
        <v>92</v>
      </c>
      <c r="AC30" s="49"/>
    </row>
    <row r="31" spans="1:29" x14ac:dyDescent="0.3">
      <c r="AC31" s="45"/>
    </row>
    <row r="32" spans="1:29" x14ac:dyDescent="0.3">
      <c r="AC32" s="47"/>
    </row>
  </sheetData>
  <mergeCells count="73">
    <mergeCell ref="A17:AB17"/>
    <mergeCell ref="C18:C20"/>
    <mergeCell ref="D18:D20"/>
    <mergeCell ref="A21:AB21"/>
    <mergeCell ref="A16:AB16"/>
    <mergeCell ref="Z18:Z19"/>
    <mergeCell ref="AA18:AA19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2:A28"/>
    <mergeCell ref="B22:B28"/>
    <mergeCell ref="C22:C28"/>
    <mergeCell ref="D22:D28"/>
    <mergeCell ref="E22:E28"/>
    <mergeCell ref="F22:F28"/>
    <mergeCell ref="G22:G28"/>
    <mergeCell ref="H22:H28"/>
    <mergeCell ref="I22:I28"/>
    <mergeCell ref="J22:J28"/>
    <mergeCell ref="K22:K28"/>
    <mergeCell ref="L22:L28"/>
    <mergeCell ref="M22:M28"/>
    <mergeCell ref="N22:N28"/>
    <mergeCell ref="O22:O28"/>
    <mergeCell ref="P22:P28"/>
    <mergeCell ref="Q22:Q28"/>
    <mergeCell ref="R22:R28"/>
    <mergeCell ref="S22:S28"/>
    <mergeCell ref="T22:T28"/>
    <mergeCell ref="U22:U28"/>
    <mergeCell ref="V22:V28"/>
    <mergeCell ref="W22:W28"/>
    <mergeCell ref="X22:X28"/>
    <mergeCell ref="Y22:Y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S29:S30"/>
    <mergeCell ref="T29:T30"/>
    <mergeCell ref="AC29:AC30"/>
    <mergeCell ref="U29:U30"/>
    <mergeCell ref="V29:V30"/>
    <mergeCell ref="W29:W30"/>
    <mergeCell ref="X29:X30"/>
    <mergeCell ref="Y29:Y30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L18:L20 J18:J20 R18:R20 P18:P20 N18:N20 N29 P29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2020\[Mapa de Riesgos Institucional Responsabilidad Fiscal.xlsx]NO TOCAR'!#REF!</xm:f>
          </x14:formula1>
          <xm:sqref>J22 L22 N22 P22 R22 L29 J29 R29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64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65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66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67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68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69</v>
      </c>
      <c r="E13" s="9"/>
      <c r="I13" s="20" t="s">
        <v>44</v>
      </c>
      <c r="J13" s="20">
        <v>1</v>
      </c>
      <c r="K13" s="20">
        <v>2</v>
      </c>
      <c r="L13" s="20">
        <v>3</v>
      </c>
      <c r="M13" s="20">
        <v>4</v>
      </c>
      <c r="N13" s="20">
        <v>5</v>
      </c>
    </row>
    <row r="14" spans="1:14" x14ac:dyDescent="0.2">
      <c r="A14" s="9"/>
      <c r="B14" s="10" t="s">
        <v>1</v>
      </c>
      <c r="C14" s="9">
        <v>10</v>
      </c>
      <c r="D14" s="9" t="s">
        <v>70</v>
      </c>
      <c r="E14" s="9"/>
      <c r="F14" s="9"/>
      <c r="I14" s="20">
        <v>1</v>
      </c>
      <c r="J14" s="24" t="s">
        <v>40</v>
      </c>
      <c r="K14" s="24" t="s">
        <v>40</v>
      </c>
      <c r="L14" s="26" t="s">
        <v>45</v>
      </c>
      <c r="M14" s="27" t="s">
        <v>43</v>
      </c>
      <c r="N14" s="27" t="s">
        <v>43</v>
      </c>
    </row>
    <row r="15" spans="1:14" x14ac:dyDescent="0.2">
      <c r="A15" s="9"/>
      <c r="B15" s="9"/>
      <c r="C15" s="9">
        <v>11</v>
      </c>
      <c r="D15" s="9" t="s">
        <v>71</v>
      </c>
      <c r="E15" s="9"/>
      <c r="F15" s="9"/>
      <c r="I15" s="20">
        <v>2</v>
      </c>
      <c r="J15" s="24" t="s">
        <v>40</v>
      </c>
      <c r="K15" s="24" t="s">
        <v>40</v>
      </c>
      <c r="L15" s="26" t="s">
        <v>45</v>
      </c>
      <c r="M15" s="27" t="s">
        <v>43</v>
      </c>
      <c r="N15" s="25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72</v>
      </c>
      <c r="E16" s="9"/>
      <c r="F16" s="9"/>
      <c r="I16" s="20">
        <v>3</v>
      </c>
      <c r="J16" s="24" t="s">
        <v>40</v>
      </c>
      <c r="K16" s="26" t="s">
        <v>45</v>
      </c>
      <c r="L16" s="27" t="s">
        <v>43</v>
      </c>
      <c r="M16" s="25" t="s">
        <v>41</v>
      </c>
      <c r="N16" s="25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20">
        <v>4</v>
      </c>
      <c r="J17" s="26" t="s">
        <v>45</v>
      </c>
      <c r="K17" s="27" t="s">
        <v>43</v>
      </c>
      <c r="L17" s="27" t="s">
        <v>43</v>
      </c>
      <c r="M17" s="25" t="s">
        <v>41</v>
      </c>
      <c r="N17" s="25" t="s">
        <v>41</v>
      </c>
    </row>
    <row r="18" spans="1:14" x14ac:dyDescent="0.2">
      <c r="A18" s="9"/>
      <c r="B18" s="11">
        <v>10</v>
      </c>
      <c r="C18" s="9">
        <v>14</v>
      </c>
      <c r="D18" s="16" t="s">
        <v>73</v>
      </c>
      <c r="E18" s="9"/>
      <c r="F18" s="9"/>
      <c r="I18" s="20">
        <v>5</v>
      </c>
      <c r="J18" s="27" t="s">
        <v>43</v>
      </c>
      <c r="K18" s="27" t="s">
        <v>43</v>
      </c>
      <c r="L18" s="25" t="s">
        <v>41</v>
      </c>
      <c r="M18" s="25" t="s">
        <v>41</v>
      </c>
      <c r="N18" s="25" t="s">
        <v>41</v>
      </c>
    </row>
    <row r="19" spans="1:14" x14ac:dyDescent="0.2">
      <c r="A19" s="9"/>
      <c r="B19" s="11">
        <v>20</v>
      </c>
      <c r="C19" s="9">
        <v>15</v>
      </c>
      <c r="D19" s="16" t="s">
        <v>74</v>
      </c>
      <c r="E19" s="9"/>
      <c r="F19" s="9"/>
    </row>
    <row r="20" spans="1:14" x14ac:dyDescent="0.2">
      <c r="A20" s="9"/>
      <c r="B20" s="9"/>
      <c r="C20" s="9">
        <v>16</v>
      </c>
      <c r="D20" s="16" t="s">
        <v>75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76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77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2021-03-15T14:00:22Z</dcterms:modified>
</cp:coreProperties>
</file>